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\Desktop\Документы Лучкова\Постановления, Решения об исполнении бюджета\2024 Решение об исполнении\"/>
    </mc:Choice>
  </mc:AlternateContent>
  <bookViews>
    <workbookView xWindow="-120" yWindow="-120" windowWidth="16260" windowHeight="12450"/>
  </bookViews>
  <sheets>
    <sheet name="Лист1" sheetId="1" r:id="rId1"/>
  </sheets>
  <definedNames>
    <definedName name="_xlnm.Print_Area" localSheetId="0">Лист1!$A$1:$I$31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E19" i="1" l="1"/>
  <c r="F19" i="1" s="1"/>
  <c r="G19" i="1"/>
  <c r="H19" i="1" s="1"/>
  <c r="G23" i="1" l="1"/>
  <c r="G21" i="1"/>
  <c r="G18" i="1"/>
  <c r="E24" i="1"/>
  <c r="F24" i="1" s="1"/>
  <c r="G24" i="1"/>
  <c r="G31" i="1" l="1"/>
  <c r="H31" i="1" s="1"/>
  <c r="G8" i="1"/>
  <c r="H8" i="1" s="1"/>
  <c r="G9" i="1"/>
  <c r="H9" i="1" s="1"/>
  <c r="G10" i="1"/>
  <c r="H10" i="1" s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H18" i="1"/>
  <c r="G20" i="1"/>
  <c r="H20" i="1" s="1"/>
  <c r="G22" i="1"/>
  <c r="H22" i="1" s="1"/>
  <c r="H23" i="1"/>
  <c r="H24" i="1"/>
  <c r="G25" i="1"/>
  <c r="H25" i="1" s="1"/>
  <c r="G26" i="1"/>
  <c r="G27" i="1"/>
  <c r="H27" i="1" s="1"/>
  <c r="G28" i="1"/>
  <c r="H28" i="1" s="1"/>
  <c r="G29" i="1"/>
  <c r="H29" i="1" s="1"/>
  <c r="G30" i="1"/>
  <c r="H30" i="1" s="1"/>
  <c r="F9" i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20" i="1"/>
  <c r="F20" i="1" s="1"/>
  <c r="E21" i="1"/>
  <c r="F21" i="1" s="1"/>
  <c r="E22" i="1"/>
  <c r="F22" i="1" s="1"/>
  <c r="E23" i="1"/>
  <c r="F23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8" i="1"/>
  <c r="F8" i="1" s="1"/>
  <c r="D7" i="1"/>
  <c r="C7" i="1"/>
  <c r="B7" i="1"/>
  <c r="B6" i="1" s="1"/>
  <c r="G7" i="1" l="1"/>
  <c r="H7" i="1" s="1"/>
  <c r="E7" i="1"/>
  <c r="F7" i="1" s="1"/>
  <c r="C6" i="1"/>
  <c r="D6" i="1"/>
  <c r="G6" i="1" l="1"/>
  <c r="H6" i="1" s="1"/>
  <c r="E6" i="1"/>
  <c r="F6" i="1" s="1"/>
</calcChain>
</file>

<file path=xl/sharedStrings.xml><?xml version="1.0" encoding="utf-8"?>
<sst xmlns="http://schemas.openxmlformats.org/spreadsheetml/2006/main" count="57" uniqueCount="57">
  <si>
    <t>Наименование муниципальной программы</t>
  </si>
  <si>
    <t>Первоначально утвержденные бюджетные назначения</t>
  </si>
  <si>
    <t xml:space="preserve">Уточненные бюджетные назначения </t>
  </si>
  <si>
    <t>Исполнено</t>
  </si>
  <si>
    <t>Отклонение к первоначальным бюджетным назначениям</t>
  </si>
  <si>
    <t>Процент отклонения фактического исполнения к первоначальным назначениям</t>
  </si>
  <si>
    <t>Отклонение к уточненным бюджетным назначениям</t>
  </si>
  <si>
    <t>Процент отклонения фактического исполнения к уточненным назначениям</t>
  </si>
  <si>
    <t>Причина отклонения (при отклонении между первоначально утвержденными показателями расходов и их фактическими значениями более 5 процентов)</t>
  </si>
  <si>
    <t>Расходы бюджета-всего</t>
  </si>
  <si>
    <t>в том числе по муниципальным программам:</t>
  </si>
  <si>
    <t>Непрограммные расходы</t>
  </si>
  <si>
    <t>«Развитие системы образования города Бугуруслана»</t>
  </si>
  <si>
    <t xml:space="preserve">«Обеспечение жильем молодых семей муниципального образования «город Бугуруслан» </t>
  </si>
  <si>
    <t>«Развитие физической культуры и спорта»</t>
  </si>
  <si>
    <t xml:space="preserve">«Комфортная городская среда» муниципального образования «город Бугуруслан» </t>
  </si>
  <si>
    <t xml:space="preserve">«Обеспечение сохранности и развитие дорожной сети автомобильных дорог общего пользования местного значения и транспортной системы муниципального образования «город Бугуруслан» </t>
  </si>
  <si>
    <t>«Защита населения и территории муниципального образования «город Бугуруслан» от чрезвычайных ситуаций и обеспечение безопасности людей на водных объектах»</t>
  </si>
  <si>
    <t xml:space="preserve"> «Управление муниципальными финансами и муниципальным долгом муниципального образования «город Бугуруслан» </t>
  </si>
  <si>
    <t xml:space="preserve"> «Экономическое развитие муниципального образования «город Бугуруслан»</t>
  </si>
  <si>
    <t xml:space="preserve"> «Развитие системы муниципального заказа на территории муниципального образования «город Бугуруслан» </t>
  </si>
  <si>
    <t>«Переселение граждан города Бугуруслана из аварийного жилищного фонда»</t>
  </si>
  <si>
    <t xml:space="preserve">«Социальная поддержка граждан муниципального образования город Бугуруслан» </t>
  </si>
  <si>
    <t xml:space="preserve">«Развитие муниципальной службы на территории муниципального образования «город Бугуруслан» </t>
  </si>
  <si>
    <t xml:space="preserve"> «Управление земельно-имущественным комплексом на территории муниципального образования «город Бугуруслан» </t>
  </si>
  <si>
    <t xml:space="preserve">«О противодействии коррупции в муниципальном образовании «город Бугуруслан» </t>
  </si>
  <si>
    <t xml:space="preserve">«Профилактика правонарушений и охрана общественного порядка на территории муниципального образования «город Бугуруслан» </t>
  </si>
  <si>
    <t xml:space="preserve">«Профилактика экстремизма на территории муниципального образования «город Бугуруслан» </t>
  </si>
  <si>
    <t xml:space="preserve">«Гармонизация межэтнических и межконфессиональных отношений на территории муниципального образования «город Бугуруслан» </t>
  </si>
  <si>
    <t>Муниципальная программа «Энергосбережение и повышение энергоэффективности в муниципальном образовании «город Бугуруслан»</t>
  </si>
  <si>
    <t xml:space="preserve">«Формирование комфортной городской среды» на территории муниципального образования «город Бугуруслан» </t>
  </si>
  <si>
    <t>«Поддержка и развитие казачьего общества на территории муниципального образования «город Бугуруслан»</t>
  </si>
  <si>
    <t>«Профилактика терроризма на территории муниципального образования «город Бугуруслан»</t>
  </si>
  <si>
    <t xml:space="preserve"> -</t>
  </si>
  <si>
    <t>«Развитие культуры муниципального образования «город Бугуруслан»</t>
  </si>
  <si>
    <t>-</t>
  </si>
  <si>
    <t>Выделены средства на обучение муниципальных служащих</t>
  </si>
  <si>
    <t xml:space="preserve">«Патриотическое воспитание и допризывная подготовка граждан муниципального образования «город Бугуруслан» </t>
  </si>
  <si>
    <t xml:space="preserve">Бюджетные ассигнования уточнялись в связи с распределением резерва по налогу на имущество и земельному налогу по ГРБС </t>
  </si>
  <si>
    <t>Выделены средства на изготовление социальной рекламы на тему противодействия коррупции</t>
  </si>
  <si>
    <t>Изменение бюджетных ассигнований за счет увеличения доходной части дорожного фонда, а также были выделены денежные средства на приобретение пассажирских автобусов и на мероприятия по перевозке пассажиров</t>
  </si>
  <si>
    <t>Выделены средства на изготовление памяток по противодействию экстремизму</t>
  </si>
  <si>
    <t>Выделены средства на страхование и вознаграждение дружинников</t>
  </si>
  <si>
    <t>Выделены средства на изготовление памяток о культуре и традициях России</t>
  </si>
  <si>
    <t xml:space="preserve">Сведения о фактически произведенных расходах на реализацию муниципальных программ муниципального образования «город Бугуруслан» в сравнении с первоначально утвержденными бюджетными назначениями
 и уточненными бюджетными назначениями (с учетом внесенных изменений) за 2024 год  
</t>
  </si>
  <si>
    <t xml:space="preserve">Бюджетные ассигнования уточнялись в связи с выделение областных средств на ремонт СШ "Олимп", обустройство поля для игры в мини-футбол, на социально- значимые мероприятия, на спортивные мероприятия </t>
  </si>
  <si>
    <t>Выделены бюджетные ассигнования на ФОТ, услуги связи, командировочные расходы, на прочие работы и услуги и материальные запасы, выделены дополнительные средства из областного бюджета на обеспечение деятельности ЗАГС</t>
  </si>
  <si>
    <t>Выделены бюджетные ассигнования на ФОТ, услуги связи, программное обеспечение Управлению закупками</t>
  </si>
  <si>
    <t>Выделены средства на проведение мероприятий по текущему ремонту и установке ограждений учреждений образования</t>
  </si>
  <si>
    <t>Выделены средства на проведение комплексных кадастровых работ, на ФОТ, услуги связи, приобретение материальных запасов, на прочие работы и услуги</t>
  </si>
  <si>
    <t>Бюджетные ассигнования уточнялись в связи с выделением средств на выполнение работ с целью благоустройства общественных территорий</t>
  </si>
  <si>
    <t xml:space="preserve">Бюджетные ассигнования уточнялись в связи с увеличением заработной платы УКАЗников, а также выделены средства на содержание имущества, на социально-значимые мероприятия </t>
  </si>
  <si>
    <t>Бюджетные ассигнования уточнялись в связи уплатой налога на имущество и земельного налога, а также были выделены ассигнования на ФОТ, услуги связи, содержание имущества, на прочие работы и услуги, на платежи по исполнительным листам и на материальные запасы, кроме того, выделены средств на озеленение города, на взносы на кап.ремонт МКД, на погребение и содержание кладбищ, на проведение аккарицидных работ</t>
  </si>
  <si>
    <t>Выделены бюджетные ассигнования на ФОТ, услуги связи, материальные запасы, и на противопаводковые мероприятия</t>
  </si>
  <si>
    <t>Бюджетные ассигнования уточнялись в связи с увеличением субсидии на обеспечение мероприятий по переселению граждан из аварийного жилищного фонда, а также выделены средства на оплату дополнительных квадратных метров</t>
  </si>
  <si>
    <t>Выделены дополнительные средства из областного бюджета на вознаграждение советников директоров общеобразовательных учреждений</t>
  </si>
  <si>
    <t>Бюджетные ассигнования сокращены за счет экономии расходов на уличное освещение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</si>
</sst>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64" fontId="9" fillId="0" borderId="1" xfId="1" applyFont="1" applyBorder="1" applyAlignment="1">
      <alignment horizontal="center" vertical="center" wrapText="1"/>
    </xf>
    <xf numFmtId="164" fontId="7" fillId="0" borderId="1" xfId="1" applyFont="1" applyBorder="1" applyAlignment="1">
      <alignment horizontal="center" vertical="center" wrapText="1"/>
    </xf>
    <xf numFmtId="164" fontId="0" fillId="0" borderId="0" xfId="1" applyFont="1"/>
    <xf numFmtId="165" fontId="7" fillId="0" borderId="3" xfId="0" applyNumberFormat="1" applyFont="1" applyBorder="1" applyAlignment="1">
      <alignment horizontal="center" vertical="center" wrapText="1"/>
    </xf>
    <xf numFmtId="0" fontId="0" fillId="0" borderId="0" xfId="0" applyFill="1"/>
    <xf numFmtId="0" fontId="5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4" fontId="4" fillId="0" borderId="2" xfId="1" applyFont="1" applyBorder="1" applyAlignment="1">
      <alignment horizontal="center" vertical="center" wrapText="1"/>
    </xf>
    <xf numFmtId="164" fontId="4" fillId="0" borderId="3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view="pageBreakPreview" zoomScale="90" zoomScaleNormal="80" zoomScaleSheetLayoutView="90" workbookViewId="0">
      <selection activeCell="E34" sqref="E34"/>
    </sheetView>
  </sheetViews>
  <sheetFormatPr defaultRowHeight="15" x14ac:dyDescent="0.25"/>
  <cols>
    <col min="1" max="1" width="60.28515625" customWidth="1"/>
    <col min="2" max="2" width="14.28515625" customWidth="1"/>
    <col min="3" max="3" width="13" style="20" customWidth="1"/>
    <col min="4" max="4" width="15.28515625" customWidth="1"/>
    <col min="5" max="5" width="13.85546875" customWidth="1"/>
    <col min="6" max="6" width="11.5703125" style="20" customWidth="1"/>
    <col min="7" max="7" width="12.7109375" style="18" customWidth="1"/>
    <col min="8" max="8" width="11.85546875" customWidth="1"/>
    <col min="9" max="9" width="68.85546875" customWidth="1"/>
  </cols>
  <sheetData>
    <row r="1" spans="1:9" ht="43.5" customHeight="1" x14ac:dyDescent="0.25">
      <c r="A1" s="26" t="s">
        <v>44</v>
      </c>
      <c r="B1" s="27"/>
      <c r="C1" s="27"/>
      <c r="D1" s="27"/>
      <c r="E1" s="27"/>
      <c r="F1" s="27"/>
      <c r="G1" s="27"/>
      <c r="H1" s="27"/>
      <c r="I1" s="27"/>
    </row>
    <row r="3" spans="1:9" x14ac:dyDescent="0.25">
      <c r="A3" s="28" t="s">
        <v>0</v>
      </c>
      <c r="B3" s="28" t="s">
        <v>1</v>
      </c>
      <c r="C3" s="33" t="s">
        <v>2</v>
      </c>
      <c r="D3" s="28" t="s">
        <v>3</v>
      </c>
      <c r="E3" s="28" t="s">
        <v>4</v>
      </c>
      <c r="F3" s="34" t="s">
        <v>5</v>
      </c>
      <c r="G3" s="29" t="s">
        <v>6</v>
      </c>
      <c r="H3" s="31" t="s">
        <v>7</v>
      </c>
      <c r="I3" s="28" t="s">
        <v>8</v>
      </c>
    </row>
    <row r="4" spans="1:9" ht="90.6" customHeight="1" x14ac:dyDescent="0.25">
      <c r="A4" s="28"/>
      <c r="B4" s="28"/>
      <c r="C4" s="33"/>
      <c r="D4" s="28"/>
      <c r="E4" s="28"/>
      <c r="F4" s="35"/>
      <c r="G4" s="30"/>
      <c r="H4" s="32"/>
      <c r="I4" s="28"/>
    </row>
    <row r="5" spans="1:9" ht="15.75" x14ac:dyDescent="0.25">
      <c r="A5" s="1">
        <v>1</v>
      </c>
      <c r="B5" s="1">
        <v>2</v>
      </c>
      <c r="C5" s="21">
        <v>3</v>
      </c>
      <c r="D5" s="1">
        <v>4</v>
      </c>
      <c r="E5" s="2">
        <v>5</v>
      </c>
      <c r="F5" s="36">
        <v>6</v>
      </c>
      <c r="G5" s="2">
        <v>7</v>
      </c>
      <c r="H5" s="3">
        <v>8</v>
      </c>
      <c r="I5" s="4">
        <v>9</v>
      </c>
    </row>
    <row r="6" spans="1:9" ht="15.75" x14ac:dyDescent="0.25">
      <c r="A6" s="5" t="s">
        <v>9</v>
      </c>
      <c r="B6" s="10">
        <f>B7+B31</f>
        <v>1410783.6</v>
      </c>
      <c r="C6" s="22">
        <f>C7+C31</f>
        <v>1830107.4000000001</v>
      </c>
      <c r="D6" s="10">
        <f>D7+D31</f>
        <v>1816322.5</v>
      </c>
      <c r="E6" s="10">
        <f>D6-B6</f>
        <v>405538.89999999991</v>
      </c>
      <c r="F6" s="37">
        <f>E6/B6*100</f>
        <v>28.745648872016933</v>
      </c>
      <c r="G6" s="16">
        <f>D6-C6</f>
        <v>-13784.90000000014</v>
      </c>
      <c r="H6" s="14">
        <f>G6/C6*100</f>
        <v>-0.75322901814397003</v>
      </c>
      <c r="I6" s="6"/>
    </row>
    <row r="7" spans="1:9" ht="15.75" x14ac:dyDescent="0.25">
      <c r="A7" s="5" t="s">
        <v>10</v>
      </c>
      <c r="B7" s="10">
        <f>SUM(B8:B30)</f>
        <v>1398813.4000000001</v>
      </c>
      <c r="C7" s="22">
        <f>SUM(C8:C30)</f>
        <v>1818225.6</v>
      </c>
      <c r="D7" s="10">
        <f>SUM(D8:D30)</f>
        <v>1804459.2</v>
      </c>
      <c r="E7" s="10">
        <f>D7-B7</f>
        <v>405645.79999999981</v>
      </c>
      <c r="F7" s="37">
        <f>E7/B7*100</f>
        <v>28.999278960295904</v>
      </c>
      <c r="G7" s="16">
        <f t="shared" ref="G7:G30" si="0">D7-C7</f>
        <v>-13766.40000000014</v>
      </c>
      <c r="H7" s="14">
        <f>G7/C7*100</f>
        <v>-0.75713376821886891</v>
      </c>
      <c r="I7" s="6"/>
    </row>
    <row r="8" spans="1:9" ht="15.75" x14ac:dyDescent="0.25">
      <c r="A8" s="6" t="s">
        <v>12</v>
      </c>
      <c r="B8" s="12">
        <v>896790.6</v>
      </c>
      <c r="C8" s="23">
        <v>949636.2</v>
      </c>
      <c r="D8" s="11">
        <v>941043.3</v>
      </c>
      <c r="E8" s="11">
        <f>D8-B8</f>
        <v>44252.70000000007</v>
      </c>
      <c r="F8" s="38">
        <f t="shared" ref="F8:F31" si="1">E8/B8*100</f>
        <v>4.9345633194638827</v>
      </c>
      <c r="G8" s="17">
        <f t="shared" si="0"/>
        <v>-8592.8999999999069</v>
      </c>
      <c r="H8" s="14">
        <f t="shared" ref="H8:H31" si="2">G8/C8*100</f>
        <v>-0.90486230411181756</v>
      </c>
      <c r="I8" s="6"/>
    </row>
    <row r="9" spans="1:9" ht="31.5" x14ac:dyDescent="0.25">
      <c r="A9" s="6" t="s">
        <v>13</v>
      </c>
      <c r="B9" s="12">
        <v>19388.7</v>
      </c>
      <c r="C9" s="23">
        <v>19506.7</v>
      </c>
      <c r="D9" s="11">
        <v>19502.8</v>
      </c>
      <c r="E9" s="11">
        <f>D9-B9</f>
        <v>114.09999999999854</v>
      </c>
      <c r="F9" s="38">
        <f t="shared" si="1"/>
        <v>0.58848710847039021</v>
      </c>
      <c r="G9" s="17">
        <f t="shared" si="0"/>
        <v>-3.9000000000014552</v>
      </c>
      <c r="H9" s="15">
        <f t="shared" si="2"/>
        <v>-1.9993130565402938E-2</v>
      </c>
      <c r="I9" s="6"/>
    </row>
    <row r="10" spans="1:9" ht="57" customHeight="1" x14ac:dyDescent="0.25">
      <c r="A10" s="6" t="s">
        <v>34</v>
      </c>
      <c r="B10" s="12">
        <v>70851.600000000006</v>
      </c>
      <c r="C10" s="24">
        <v>82476.7</v>
      </c>
      <c r="D10" s="19">
        <v>82098.3</v>
      </c>
      <c r="E10" s="11">
        <f t="shared" ref="E10:E31" si="3">D10-B10</f>
        <v>11246.699999999997</v>
      </c>
      <c r="F10" s="38">
        <f t="shared" si="1"/>
        <v>15.873600596175663</v>
      </c>
      <c r="G10" s="17">
        <f t="shared" si="0"/>
        <v>-378.39999999999418</v>
      </c>
      <c r="H10" s="15">
        <f t="shared" si="2"/>
        <v>-0.45879624184769052</v>
      </c>
      <c r="I10" s="7" t="s">
        <v>51</v>
      </c>
    </row>
    <row r="11" spans="1:9" ht="63.75" customHeight="1" x14ac:dyDescent="0.25">
      <c r="A11" s="6" t="s">
        <v>14</v>
      </c>
      <c r="B11" s="12">
        <v>81177.399999999994</v>
      </c>
      <c r="C11" s="23">
        <v>107487.7</v>
      </c>
      <c r="D11" s="11">
        <v>107308.1</v>
      </c>
      <c r="E11" s="11">
        <f t="shared" si="3"/>
        <v>26130.700000000012</v>
      </c>
      <c r="F11" s="38">
        <f t="shared" si="1"/>
        <v>32.189624205751869</v>
      </c>
      <c r="G11" s="17">
        <f t="shared" si="0"/>
        <v>-179.59999999999127</v>
      </c>
      <c r="H11" s="15">
        <f t="shared" si="2"/>
        <v>-0.16708888551898615</v>
      </c>
      <c r="I11" s="6" t="s">
        <v>45</v>
      </c>
    </row>
    <row r="12" spans="1:9" ht="117.75" customHeight="1" x14ac:dyDescent="0.25">
      <c r="A12" s="6" t="s">
        <v>15</v>
      </c>
      <c r="B12" s="12">
        <v>58488.6</v>
      </c>
      <c r="C12" s="23">
        <v>95929.600000000006</v>
      </c>
      <c r="D12" s="11">
        <v>95465.1</v>
      </c>
      <c r="E12" s="11">
        <f t="shared" si="3"/>
        <v>36976.500000000007</v>
      </c>
      <c r="F12" s="38">
        <f t="shared" si="1"/>
        <v>63.220012104923029</v>
      </c>
      <c r="G12" s="17">
        <f t="shared" si="0"/>
        <v>-464.5</v>
      </c>
      <c r="H12" s="15">
        <f t="shared" si="2"/>
        <v>-0.4842092534525318</v>
      </c>
      <c r="I12" s="6" t="s">
        <v>52</v>
      </c>
    </row>
    <row r="13" spans="1:9" ht="63" x14ac:dyDescent="0.25">
      <c r="A13" s="6" t="s">
        <v>16</v>
      </c>
      <c r="B13" s="12">
        <v>46493.5</v>
      </c>
      <c r="C13" s="23">
        <v>237916.4</v>
      </c>
      <c r="D13" s="11">
        <v>235457.1</v>
      </c>
      <c r="E13" s="11">
        <f t="shared" si="3"/>
        <v>188963.6</v>
      </c>
      <c r="F13" s="38">
        <f t="shared" si="1"/>
        <v>406.43014614946179</v>
      </c>
      <c r="G13" s="17">
        <f t="shared" si="0"/>
        <v>-2459.2999999999884</v>
      </c>
      <c r="H13" s="15">
        <f t="shared" si="2"/>
        <v>-1.0336824195389593</v>
      </c>
      <c r="I13" s="6" t="s">
        <v>40</v>
      </c>
    </row>
    <row r="14" spans="1:9" ht="63" x14ac:dyDescent="0.25">
      <c r="A14" s="6" t="s">
        <v>17</v>
      </c>
      <c r="B14" s="12">
        <v>4121</v>
      </c>
      <c r="C14" s="23">
        <v>7559.3</v>
      </c>
      <c r="D14" s="11">
        <v>7558.7</v>
      </c>
      <c r="E14" s="11">
        <f t="shared" si="3"/>
        <v>3437.7</v>
      </c>
      <c r="F14" s="38">
        <f t="shared" si="1"/>
        <v>83.41907304052414</v>
      </c>
      <c r="G14" s="17">
        <f t="shared" si="0"/>
        <v>-0.6000000000003638</v>
      </c>
      <c r="H14" s="15">
        <f t="shared" si="2"/>
        <v>-7.9372428664077864E-3</v>
      </c>
      <c r="I14" s="6" t="s">
        <v>53</v>
      </c>
    </row>
    <row r="15" spans="1:9" ht="47.25" x14ac:dyDescent="0.25">
      <c r="A15" s="6" t="s">
        <v>18</v>
      </c>
      <c r="B15" s="12">
        <v>29450</v>
      </c>
      <c r="C15" s="23">
        <v>21749.9</v>
      </c>
      <c r="D15" s="11">
        <v>21681.3</v>
      </c>
      <c r="E15" s="11">
        <f t="shared" si="3"/>
        <v>-7768.7000000000007</v>
      </c>
      <c r="F15" s="38">
        <f t="shared" si="1"/>
        <v>-26.379286926994912</v>
      </c>
      <c r="G15" s="17">
        <f t="shared" si="0"/>
        <v>-68.600000000002183</v>
      </c>
      <c r="H15" s="15">
        <f t="shared" si="2"/>
        <v>-0.31540374898276397</v>
      </c>
      <c r="I15" s="6" t="s">
        <v>38</v>
      </c>
    </row>
    <row r="16" spans="1:9" ht="63" x14ac:dyDescent="0.25">
      <c r="A16" s="6" t="s">
        <v>19</v>
      </c>
      <c r="B16" s="12">
        <v>61244.6</v>
      </c>
      <c r="C16" s="23">
        <v>68674.100000000006</v>
      </c>
      <c r="D16" s="11">
        <v>68144.899999999994</v>
      </c>
      <c r="E16" s="11">
        <f t="shared" si="3"/>
        <v>6900.2999999999956</v>
      </c>
      <c r="F16" s="38">
        <f t="shared" si="1"/>
        <v>11.266789235295839</v>
      </c>
      <c r="G16" s="17">
        <f t="shared" si="0"/>
        <v>-529.20000000001164</v>
      </c>
      <c r="H16" s="15">
        <f t="shared" si="2"/>
        <v>-0.77059619274225888</v>
      </c>
      <c r="I16" s="6" t="s">
        <v>46</v>
      </c>
    </row>
    <row r="17" spans="1:9" ht="31.5" x14ac:dyDescent="0.25">
      <c r="A17" s="6" t="s">
        <v>20</v>
      </c>
      <c r="B17" s="12">
        <v>2567.6</v>
      </c>
      <c r="C17" s="23">
        <v>2867.6</v>
      </c>
      <c r="D17" s="11">
        <v>2774.5</v>
      </c>
      <c r="E17" s="11">
        <f t="shared" si="3"/>
        <v>206.90000000000009</v>
      </c>
      <c r="F17" s="38">
        <f t="shared" si="1"/>
        <v>8.0581087396790814</v>
      </c>
      <c r="G17" s="17">
        <f t="shared" si="0"/>
        <v>-93.099999999999909</v>
      </c>
      <c r="H17" s="15">
        <f t="shared" si="2"/>
        <v>-3.2466173803877778</v>
      </c>
      <c r="I17" s="6" t="s">
        <v>47</v>
      </c>
    </row>
    <row r="18" spans="1:9" ht="31.5" x14ac:dyDescent="0.25">
      <c r="A18" s="6" t="s">
        <v>23</v>
      </c>
      <c r="B18" s="12">
        <v>0</v>
      </c>
      <c r="C18" s="23">
        <v>49.7</v>
      </c>
      <c r="D18" s="11">
        <v>49.7</v>
      </c>
      <c r="E18" s="11">
        <f t="shared" si="3"/>
        <v>49.7</v>
      </c>
      <c r="F18" s="38" t="e">
        <f t="shared" si="1"/>
        <v>#DIV/0!</v>
      </c>
      <c r="G18" s="17">
        <f t="shared" si="0"/>
        <v>0</v>
      </c>
      <c r="H18" s="15">
        <f t="shared" si="2"/>
        <v>0</v>
      </c>
      <c r="I18" s="6" t="s">
        <v>36</v>
      </c>
    </row>
    <row r="19" spans="1:9" ht="47.25" x14ac:dyDescent="0.25">
      <c r="A19" s="6" t="s">
        <v>37</v>
      </c>
      <c r="B19" s="12">
        <v>1915.8</v>
      </c>
      <c r="C19" s="23">
        <v>2141.9</v>
      </c>
      <c r="D19" s="11">
        <v>2141.9</v>
      </c>
      <c r="E19" s="11">
        <f t="shared" si="3"/>
        <v>226.10000000000014</v>
      </c>
      <c r="F19" s="38">
        <f t="shared" si="1"/>
        <v>11.801858231548186</v>
      </c>
      <c r="G19" s="17">
        <f t="shared" si="0"/>
        <v>0</v>
      </c>
      <c r="H19" s="15">
        <f t="shared" si="2"/>
        <v>0</v>
      </c>
      <c r="I19" s="6" t="s">
        <v>55</v>
      </c>
    </row>
    <row r="20" spans="1:9" ht="63" x14ac:dyDescent="0.25">
      <c r="A20" s="6" t="s">
        <v>21</v>
      </c>
      <c r="B20" s="12">
        <v>37296.800000000003</v>
      </c>
      <c r="C20" s="23">
        <v>128593.1</v>
      </c>
      <c r="D20" s="11">
        <v>127993.8</v>
      </c>
      <c r="E20" s="11">
        <f t="shared" si="3"/>
        <v>90697</v>
      </c>
      <c r="F20" s="38">
        <f t="shared" si="1"/>
        <v>243.17635829347287</v>
      </c>
      <c r="G20" s="17">
        <f t="shared" si="0"/>
        <v>-599.30000000000291</v>
      </c>
      <c r="H20" s="15">
        <f t="shared" si="2"/>
        <v>-0.46604366797285612</v>
      </c>
      <c r="I20" s="6" t="s">
        <v>54</v>
      </c>
    </row>
    <row r="21" spans="1:9" ht="31.5" x14ac:dyDescent="0.25">
      <c r="A21" s="6" t="s">
        <v>31</v>
      </c>
      <c r="B21" s="12">
        <v>0</v>
      </c>
      <c r="C21" s="23">
        <v>0</v>
      </c>
      <c r="D21" s="11">
        <v>0</v>
      </c>
      <c r="E21" s="11">
        <f t="shared" si="3"/>
        <v>0</v>
      </c>
      <c r="F21" s="38" t="e">
        <f t="shared" si="1"/>
        <v>#DIV/0!</v>
      </c>
      <c r="G21" s="17">
        <f t="shared" si="0"/>
        <v>0</v>
      </c>
      <c r="H21" s="15" t="s">
        <v>35</v>
      </c>
      <c r="I21" s="6"/>
    </row>
    <row r="22" spans="1:9" ht="31.5" x14ac:dyDescent="0.25">
      <c r="A22" s="6" t="s">
        <v>22</v>
      </c>
      <c r="B22" s="12">
        <v>50561.2</v>
      </c>
      <c r="C22" s="23">
        <v>51123.3</v>
      </c>
      <c r="D22" s="11">
        <v>51085.4</v>
      </c>
      <c r="E22" s="11">
        <f t="shared" si="3"/>
        <v>524.20000000000437</v>
      </c>
      <c r="F22" s="38">
        <f t="shared" si="1"/>
        <v>1.0367633679580477</v>
      </c>
      <c r="G22" s="17">
        <f t="shared" si="0"/>
        <v>-37.900000000001455</v>
      </c>
      <c r="H22" s="15">
        <f t="shared" si="2"/>
        <v>-7.4134494447739979E-2</v>
      </c>
      <c r="I22" s="6"/>
    </row>
    <row r="23" spans="1:9" ht="55.15" customHeight="1" x14ac:dyDescent="0.25">
      <c r="A23" s="6" t="s">
        <v>32</v>
      </c>
      <c r="B23" s="12">
        <v>0</v>
      </c>
      <c r="C23" s="23">
        <v>929.8</v>
      </c>
      <c r="D23" s="11">
        <v>929.8</v>
      </c>
      <c r="E23" s="11">
        <f t="shared" si="3"/>
        <v>929.8</v>
      </c>
      <c r="F23" s="38" t="e">
        <f t="shared" si="1"/>
        <v>#DIV/0!</v>
      </c>
      <c r="G23" s="17">
        <f t="shared" si="0"/>
        <v>0</v>
      </c>
      <c r="H23" s="15">
        <f t="shared" si="2"/>
        <v>0</v>
      </c>
      <c r="I23" s="6" t="s">
        <v>48</v>
      </c>
    </row>
    <row r="24" spans="1:9" ht="31.5" x14ac:dyDescent="0.25">
      <c r="A24" s="6" t="s">
        <v>25</v>
      </c>
      <c r="B24" s="12">
        <v>0</v>
      </c>
      <c r="C24" s="23">
        <v>3.5</v>
      </c>
      <c r="D24" s="11">
        <v>3.5</v>
      </c>
      <c r="E24" s="11">
        <f t="shared" si="3"/>
        <v>3.5</v>
      </c>
      <c r="F24" s="38" t="e">
        <f t="shared" si="1"/>
        <v>#DIV/0!</v>
      </c>
      <c r="G24" s="17">
        <f t="shared" si="0"/>
        <v>0</v>
      </c>
      <c r="H24" s="15">
        <f t="shared" si="2"/>
        <v>0</v>
      </c>
      <c r="I24" s="6" t="s">
        <v>39</v>
      </c>
    </row>
    <row r="25" spans="1:9" ht="47.25" x14ac:dyDescent="0.25">
      <c r="A25" s="6" t="s">
        <v>26</v>
      </c>
      <c r="B25" s="12">
        <v>0</v>
      </c>
      <c r="C25" s="23">
        <v>49</v>
      </c>
      <c r="D25" s="11">
        <v>49</v>
      </c>
      <c r="E25" s="11">
        <f t="shared" si="3"/>
        <v>49</v>
      </c>
      <c r="F25" s="38" t="e">
        <f t="shared" si="1"/>
        <v>#DIV/0!</v>
      </c>
      <c r="G25" s="17">
        <f t="shared" si="0"/>
        <v>0</v>
      </c>
      <c r="H25" s="15">
        <f t="shared" si="2"/>
        <v>0</v>
      </c>
      <c r="I25" s="6" t="s">
        <v>42</v>
      </c>
    </row>
    <row r="26" spans="1:9" ht="43.15" customHeight="1" x14ac:dyDescent="0.25">
      <c r="A26" s="6" t="s">
        <v>27</v>
      </c>
      <c r="B26" s="12">
        <v>0</v>
      </c>
      <c r="C26" s="23">
        <v>20</v>
      </c>
      <c r="D26" s="11">
        <v>19.899999999999999</v>
      </c>
      <c r="E26" s="11">
        <f t="shared" si="3"/>
        <v>19.899999999999999</v>
      </c>
      <c r="F26" s="38" t="e">
        <f>E26/B26*100</f>
        <v>#DIV/0!</v>
      </c>
      <c r="G26" s="17">
        <f t="shared" si="0"/>
        <v>-0.10000000000000142</v>
      </c>
      <c r="H26" s="15" t="s">
        <v>33</v>
      </c>
      <c r="I26" s="6" t="s">
        <v>41</v>
      </c>
    </row>
    <row r="27" spans="1:9" ht="47.25" x14ac:dyDescent="0.25">
      <c r="A27" s="6" t="s">
        <v>28</v>
      </c>
      <c r="B27" s="12">
        <v>0</v>
      </c>
      <c r="C27" s="23">
        <v>10</v>
      </c>
      <c r="D27" s="11">
        <v>10</v>
      </c>
      <c r="E27" s="11">
        <f t="shared" si="3"/>
        <v>10</v>
      </c>
      <c r="F27" s="38" t="e">
        <f t="shared" si="1"/>
        <v>#DIV/0!</v>
      </c>
      <c r="G27" s="17">
        <f t="shared" si="0"/>
        <v>0</v>
      </c>
      <c r="H27" s="15">
        <f t="shared" si="2"/>
        <v>0</v>
      </c>
      <c r="I27" s="6" t="s">
        <v>43</v>
      </c>
    </row>
    <row r="28" spans="1:9" ht="47.25" x14ac:dyDescent="0.25">
      <c r="A28" s="6" t="s">
        <v>24</v>
      </c>
      <c r="B28" s="12">
        <v>8680.2999999999993</v>
      </c>
      <c r="C28" s="23">
        <v>10586.1</v>
      </c>
      <c r="D28" s="11">
        <v>10570.2</v>
      </c>
      <c r="E28" s="11">
        <f t="shared" si="3"/>
        <v>1889.9000000000015</v>
      </c>
      <c r="F28" s="38">
        <f t="shared" si="1"/>
        <v>21.772288976187479</v>
      </c>
      <c r="G28" s="17">
        <f t="shared" si="0"/>
        <v>-15.899999999999636</v>
      </c>
      <c r="H28" s="15">
        <f t="shared" si="2"/>
        <v>-0.15019695638620109</v>
      </c>
      <c r="I28" s="6" t="s">
        <v>49</v>
      </c>
    </row>
    <row r="29" spans="1:9" ht="50.25" customHeight="1" x14ac:dyDescent="0.25">
      <c r="A29" s="8" t="s">
        <v>29</v>
      </c>
      <c r="B29" s="12">
        <v>11726.4</v>
      </c>
      <c r="C29" s="23">
        <v>11178.4</v>
      </c>
      <c r="D29" s="12">
        <v>10845.7</v>
      </c>
      <c r="E29" s="11">
        <f t="shared" si="3"/>
        <v>-880.69999999999891</v>
      </c>
      <c r="F29" s="38">
        <f t="shared" si="1"/>
        <v>-7.5104038750170465</v>
      </c>
      <c r="G29" s="17">
        <f t="shared" si="0"/>
        <v>-332.69999999999891</v>
      </c>
      <c r="H29" s="15">
        <f t="shared" si="2"/>
        <v>-2.9762756745151266</v>
      </c>
      <c r="I29" s="7" t="s">
        <v>56</v>
      </c>
    </row>
    <row r="30" spans="1:9" ht="47.25" x14ac:dyDescent="0.25">
      <c r="A30" s="6" t="s">
        <v>30</v>
      </c>
      <c r="B30" s="12">
        <v>18059.3</v>
      </c>
      <c r="C30" s="23">
        <v>19736.599999999999</v>
      </c>
      <c r="D30" s="12">
        <v>19726.2</v>
      </c>
      <c r="E30" s="11">
        <f t="shared" si="3"/>
        <v>1666.9000000000015</v>
      </c>
      <c r="F30" s="38">
        <f t="shared" si="1"/>
        <v>9.2301473479038574</v>
      </c>
      <c r="G30" s="17">
        <f t="shared" si="0"/>
        <v>-10.399999999997817</v>
      </c>
      <c r="H30" s="15">
        <f t="shared" si="2"/>
        <v>-5.269397971280676E-2</v>
      </c>
      <c r="I30" s="7" t="s">
        <v>50</v>
      </c>
    </row>
    <row r="31" spans="1:9" ht="49.9" customHeight="1" x14ac:dyDescent="0.25">
      <c r="A31" s="9" t="s">
        <v>11</v>
      </c>
      <c r="B31" s="13">
        <v>11970.2</v>
      </c>
      <c r="C31" s="25">
        <v>11881.8</v>
      </c>
      <c r="D31" s="13">
        <v>11863.3</v>
      </c>
      <c r="E31" s="10">
        <f t="shared" si="3"/>
        <v>-106.90000000000146</v>
      </c>
      <c r="F31" s="37">
        <f t="shared" si="1"/>
        <v>-0.8930510768408334</v>
      </c>
      <c r="G31" s="16">
        <f>D31-C31</f>
        <v>-18.5</v>
      </c>
      <c r="H31" s="14">
        <f t="shared" si="2"/>
        <v>-0.15570031476712282</v>
      </c>
      <c r="I31" s="6"/>
    </row>
  </sheetData>
  <mergeCells count="10">
    <mergeCell ref="A1:I1"/>
    <mergeCell ref="I3:I4"/>
    <mergeCell ref="F3:F4"/>
    <mergeCell ref="G3:G4"/>
    <mergeCell ref="H3:H4"/>
    <mergeCell ref="A3:A4"/>
    <mergeCell ref="B3:B4"/>
    <mergeCell ref="C3:C4"/>
    <mergeCell ref="D3:D4"/>
    <mergeCell ref="E3:E4"/>
  </mergeCells>
  <pageMargins left="0.70866141732283472" right="0.70866141732283472" top="0.39370078740157483" bottom="0.39370078740157483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1</cp:lastModifiedBy>
  <cp:lastPrinted>2025-03-10T13:08:55Z</cp:lastPrinted>
  <dcterms:created xsi:type="dcterms:W3CDTF">2015-06-05T18:19:34Z</dcterms:created>
  <dcterms:modified xsi:type="dcterms:W3CDTF">2025-03-11T04:25:14Z</dcterms:modified>
</cp:coreProperties>
</file>